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EB3AEA3-B465-45FF-AEF1-FB7D03D352E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<sst xmlns="http://schemas.openxmlformats.org/spreadsheetml/2006/main" count="366" uniqueCount="213">
  <si>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</si>
  <si>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</si>
  <si>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</si>
  <si>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</si>
  <si>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</si>
  <si>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</si>
  <si>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</si>
  <si>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</si>
  <si>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</si>
  <si>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</si>
  <si>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</si>
  <si>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</si>
  <si>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</si>
  <si>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</si>
  <si>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</si>
  <si>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</si>
  <si>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</si>
  <si>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</si>
  <si>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</si>
  <si>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</si>
  <si>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</si>
  <si>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</si>
  <si>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</si>
  <si>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</si>
  <si>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</si>
  <si>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</si>
  <si>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</si>
  <si>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</si>
  <si>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</si>
  <si>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</si>
  <si>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</si>
  <si>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</si>
  <si>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</si>
  <si>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</si>
  <si>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</si>
  <si>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</si>
  <si>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</si>
  <si>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</si>
  <si>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</si>
  <si>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</si>
  <si>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</si>
  <si>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</si>
  <si>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</si>
  <si>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</si>
  <si>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</si>
  <si>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</si>
  <si>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</si>
  <si>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</si>
  <si>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</si>
  <si>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</si>
  <si>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</si>
  <si>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</si>
  <si>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</si>
  <si>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</si>
  <si>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</si>
  <si>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</si>
  <si>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</si>
  <si>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</si>
  <si>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</si>
  <si>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</si>
  <si>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</si>
  <si>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</si>
  <si>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</si>
  <si>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</si>
  <si>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</si>
  <si>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</si>
  <si>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</si>
  <si>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</si>
  <si>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</si>
  <si>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</si>
  <si>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</si>
  <si>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</si>
  <si>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</si>
  <si>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Brondi, S; Sarrica, M; Nencini, A</t>
  </si>
  <si>
    <t/>
  </si>
  <si>
    <t>Brondi, Sonia; Sarrica, Mauro; Nencini, Alessio</t>
  </si>
  <si>
    <t>YOUTH PARTICIPATION IN ENVIRONMENTAL ISSUES: A STUDY WITH ITALIAN ADOLESCENTS</t>
  </si>
  <si>
    <t>HUMAN AFFAIRS-POSTDISCIPLINARY HUMANITIES &amp; SOCIAL SCIENCES QUARTERLY</t>
  </si>
  <si>
    <t>English</t>
  </si>
  <si>
    <t>Article</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</si>
  <si>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</si>
  <si>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</si>
  <si>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</si>
  <si>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</si>
  <si>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</si>
  <si>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</si>
  <si>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</si>
  <si>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</si>
  <si>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</si>
  <si>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</si>
  <si>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</si>
  <si>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</si>
  <si>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</si>
  <si>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</si>
  <si>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</si>
  <si>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</si>
  <si>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</si>
  <si>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Social Sciences, Interdisciplinary</t>
  </si>
  <si>
    <t>Emerging Sources Citation Index (ESCI)</t>
  </si>
  <si>
    <t>Social Sciences - Other Topics</t>
  </si>
  <si>
    <t>V79BI</t>
  </si>
  <si>
    <t>hybrid</t>
  </si>
  <si>
    <t>2023-10-09</t>
  </si>
  <si>
    <t>WOS:000212090100010</t>
  </si>
  <si>
    <t>Torney-Purta, JV</t>
  </si>
  <si>
    <t>Torney-Purta, Judith V. l</t>
  </si>
  <si>
    <t>International Psychological Research That Matters for Policy and Practice</t>
  </si>
  <si>
    <t>AMERICAN PSYCHOLOGIST</t>
  </si>
  <si>
    <t>adolescents' political attitudes; alienation; cluster analysis; cultural context; social justice</t>
  </si>
  <si>
    <t>PARTICIPATION; ORIENTATIONS</t>
  </si>
  <si>
    <t>After a brief history of the Committee on International Relations of the American Psychological Association, 3 points are made about international psychological research that matters. First, it matters when the definition of the research problem area and the findings can potentially be reflected in policy change, in the practice of educators or psychologists, or in the mindsets of a new generation of researchers. Person-centered analysis of adolescents' social and political attitudes has this potential and can complement variable-centered analysis. A cluster analysis of the IEA Civic Education Study's data in 5 Western European and 5 Eastern European countries illustrates this. The following 5 clusters of adolescents were identified: those supportive of social justice but not participative, those active in conventional politics and the community, those indifferent, those disaffected, and a problematic cluster of alienated adolescents. Second, research that matters is situated in a cultural context. It is proposed that publications using data from any single country be required to include information about the cultural context in which the research was conducted. Finally, it matters that attention be given to the dynamics of the collaborative international research process, not only to research results.</t>
  </si>
  <si>
    <t>Univ Maryland, Dept Human Dev, College Pk, MD 20742 USA</t>
  </si>
  <si>
    <t>University System of Maryland; University of Maryland College Park</t>
  </si>
  <si>
    <t>Torney-Purta, JV (corresponding author), Univ Maryland, Dept Human Dev, College Pk, MD 20742 USA.</t>
  </si>
  <si>
    <t>jtpurta@umd.edu</t>
  </si>
  <si>
    <t>AMER PSYCHOLOGICAL ASSOC</t>
  </si>
  <si>
    <t>WASHINGTON</t>
  </si>
  <si>
    <t>750 FIRST ST NE, WASHINGTON, DC 20002-4242 USA</t>
  </si>
  <si>
    <t>0003-066X</t>
  </si>
  <si>
    <t>1935-990X</t>
  </si>
  <si>
    <t>AM PSYCHOL</t>
  </si>
  <si>
    <t>Am. Psychol.</t>
  </si>
  <si>
    <t>NOV</t>
  </si>
  <si>
    <t>SI</t>
  </si>
  <si>
    <t>10.1037/0003-066X.64.8.825</t>
  </si>
  <si>
    <t>Psychology, Multidisciplinary</t>
  </si>
  <si>
    <t>Social Science Citation Index (SSCI)</t>
  </si>
  <si>
    <t>Psychology</t>
  </si>
  <si>
    <t>520UQ</t>
  </si>
  <si>
    <t>WOS:000271875300033</t>
  </si>
  <si>
    <t>Gwyn, WG; Cavanagh, MJ</t>
  </si>
  <si>
    <t>Gwyn, Wendy G.; J. Cavanagh, Michael</t>
  </si>
  <si>
    <t>Adolescents' Experiences of a Developmental Coaching and Outdoor Adventure Education Program: Using Constructive-Developmental Theory to Investigate Individual Differences in Adolescent Meaning-Making and Developmental Growth</t>
  </si>
  <si>
    <t>JOURNAL OF ADOLESCENT RESEARCH</t>
  </si>
  <si>
    <t>constructive-developmental theory; outdoor adventure education; coaching psychology; challenge and support; meaning-making; adolescent development</t>
  </si>
  <si>
    <t>CHALLENGE; OUTCOMES</t>
  </si>
  <si>
    <t>Using interpretative phenomenological analysis and Robert Kegan's constructive-developmental theory, this study investigated how developmental stage shaped the subjective experiences of 13 adolescents (M-age = 15.92 years, 54% females) in a developmental coaching and outdoor adventure education program. Participants were drawn from socioeconomically disadvantaged schools in Sydney, Australia, and represented Asian, Middle Eastern, and European ethnicities. A single, semi-structured interview was conducted with participants postprogram, following protocols approved by an institutional ethics committee. Interview data were used to investigate participants' meaning-making structures as evidence of constructive-developmental stage both at the time of interview and program participation. We found that, despite being similar ages at program commencement, participants displayed a range of constructive-developmental stages. The data demonstrate how participants at different stages of meaning-making experienced the same activities differently, including what they experienced as challenging and supportive. Furthermore, our findings suggest that there is a valuable role for developmental coaching in scaffolding program challenges to stimulate constructive-developmental growth. Constructive-developmental theory provides a novel framework for understanding the different ways in which adolescents make meaning of developmental programs. We hope the findings from this study will help those who design and implement these programs to appreciate constructive-developmental differences in their participants to better target interventions aimed at facilitating developmental growth.</t>
  </si>
  <si>
    <t>[Gwyn, Wendy G.] Australian Catholic Univ, Inst Posit Psychol &amp; Educ, Sydney, NSW, Australia; [J. Cavanagh, Michael] Univ Sydney, Coaching Psychol Unit, Sydney, NSW, Australia</t>
  </si>
  <si>
    <t>Australian Catholic University; University of Sydney</t>
  </si>
  <si>
    <t>Gwyn, WG (corresponding author), POB 894, Palo Alto, CA 94302 USA.</t>
  </si>
  <si>
    <t>wendy.gwyn@icloud.com</t>
  </si>
  <si>
    <t>Gwyn, Wendy/0000-0002-4554-4971</t>
  </si>
  <si>
    <t>Australian Research Council [LP140100041]; Australian Research Council [LP140100041] Funding Source: Australian Research Council</t>
  </si>
  <si>
    <t>Australian Research Council(Australian Research Council); Australian Research Council(Australian Research Council)</t>
  </si>
  <si>
    <t>The author(s) disclosed receipt of the following financial support for the research, authorship, and/or publication of this article: Funding for this research was provided by a grant from the Australian Research Council through its Linkage Projects scheme (LP140100041).</t>
  </si>
  <si>
    <t>SAGE PUBLICATIONS INC</t>
  </si>
  <si>
    <t>THOUSAND OAKS</t>
  </si>
  <si>
    <t>2455 TELLER RD, THOUSAND OAKS, CA 91320 USA</t>
  </si>
  <si>
    <t>0743-5584</t>
  </si>
  <si>
    <t>1552-6895</t>
  </si>
  <si>
    <t>J ADOLESCENT RES</t>
  </si>
  <si>
    <t>J. Adolesc. Res.</t>
  </si>
  <si>
    <t>SEP</t>
  </si>
  <si>
    <t>10.1177/07435584211010805</t>
  </si>
  <si>
    <t>MAY 2021</t>
  </si>
  <si>
    <t>Psychology, Developmental</t>
  </si>
  <si>
    <t>O1TY5</t>
  </si>
  <si>
    <t>Bronze</t>
  </si>
  <si>
    <t>WOS:000652870900001</t>
  </si>
  <si>
    <t>Gutfleisch, T; Kogan, I</t>
  </si>
  <si>
    <t>Gutfleisch, Tamara; Kogan, Irena</t>
  </si>
  <si>
    <t>Parental occupation and students? STEM achievements by gender and ethnic origin: Evidence from Germany</t>
  </si>
  <si>
    <t>RESEARCH IN SOCIAL STRATIFICATION AND MOBILITY</t>
  </si>
  <si>
    <t>STEM achievement; Parental occupation; Gender; Generation status; Ethnic origin; Germany</t>
  </si>
  <si>
    <t>INTERGENERATIONAL TRANSMISSION; EDUCATIONAL-ATTAINMENT; SCIENCE; MATHEMATICS; IMMIGRANTS; ADOLESCENTS; EQUALITY; NATIVES; CHOICE; FAMILY</t>
  </si>
  <si>
    <t>Research has documented a positive association between parents' background in science, technology, engi-neering, and mathematics (STEM) and children's achievement and participation in STEM. Yet it is unclear whether girls and boys with and without migration background benefit equally from having STEM-affiliated parents, and whether this relationship varies depending on the educational stage. Using nationally representa-tive data from standardized assessment tests, we explore gender and ethnic differences in the association of parental STEM occupation and students' achievement in STEM at two educational stages (fourth and ninth grade) in Germany. Results show that parents' STEM occupation is associated only with girls' math competencies in fourth grade and boys' math and science competencies in ninth grade. After controlling for parental socio-economic status, no significant variation in this relationship can be reported by migrant generation status and ethnic origin. Eastern European students (irrespective of parents' background) perform better in STEM fields than other immigrant groups at both educational stages.</t>
  </si>
  <si>
    <t>[Gutfleisch, Tamara; Kogan, Irena] Univ Mannheim, Mannheim Ctr European Social Res MZES, D-68131 Mannheim, Germany; [Kogan, Irena] Univ Mannheim, Sch Social Sci, D-68131 Mannheim, Germany</t>
  </si>
  <si>
    <t>University of Mannheim; University of Mannheim</t>
  </si>
  <si>
    <t>Gutfleisch, T (corresponding author), Univ Mannheim, Mannheim Ctr European Social Res MZES, D-68131 Mannheim, Germany.</t>
  </si>
  <si>
    <t>tamara.gutfleisch@uni-mannheim.de</t>
  </si>
  <si>
    <t>Gutfleisch, Tamara/L-2777-2018</t>
  </si>
  <si>
    <t>Gutfleisch, Tamara/0000-0002-8648-2105</t>
  </si>
  <si>
    <t>Fritz Thyssen Foundation, Germany [10.20.2.001SO]</t>
  </si>
  <si>
    <t>Fritz Thyssen Foundation, Germany</t>
  </si>
  <si>
    <t>The study was supported by a research grant awarded by the Fritz Thyssen Foundation, Germany to Irena Kogan for the project Upwardly Mobile Through STEM? STEM Competences, Participation and Returns Among Ethnic Minority Women and Men in Germany (STEMobile) [Award number: 10.20.2.001SO].</t>
  </si>
  <si>
    <t>ELSEVIER SCI LTD</t>
  </si>
  <si>
    <t>OXFORD</t>
  </si>
  <si>
    <t>THE BOULEVARD, LANGFORD LANE, KIDLINGTON, OXFORD OX5 1GB, OXON, ENGLAND</t>
  </si>
  <si>
    <t>0276-5624</t>
  </si>
  <si>
    <t>1878-5654</t>
  </si>
  <si>
    <t>RES SOC STRAT MOBIL</t>
  </si>
  <si>
    <t>Res. Soc. Stratif. Mobil.</t>
  </si>
  <si>
    <t>DEC</t>
  </si>
  <si>
    <t>10.1016/j.rssm.2022.100735</t>
  </si>
  <si>
    <t>OCT 2022</t>
  </si>
  <si>
    <t>Sociology</t>
  </si>
  <si>
    <t>5W1LH</t>
  </si>
  <si>
    <t>WOS:000877682500004</t>
  </si>
  <si>
    <t>Mutumba, M; Schulenberg, J</t>
  </si>
  <si>
    <t>Mutumba, Massy; Schulenberg, John</t>
  </si>
  <si>
    <t>Cross-national variation in the subjective wellbeing of youth in low and middle income countries: the role of structural and micro-level factors</t>
  </si>
  <si>
    <t>JOURNAL OF YOUTH STUDIES</t>
  </si>
  <si>
    <t>Health; young adulthood; Satisfaction; happiness; global; culture</t>
  </si>
  <si>
    <t>ADOLESCENT LIFE SATISFACTION; QUALITY-OF-LIFE; SOCIOECONOMIC INEQUALITIES; HEALTH INEQUALITIES; MULTILEVEL ANALYSIS; GENDER-DIFFERENCES; BEHAVIOR; HAPPINESS; DETERMINANTS; WELFARE</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</si>
  <si>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t>
  </si>
  <si>
    <t>[Mutumba, Massy] Univ Michigan, Sch Nursing, Hlth Behav &amp; Biol Sci, Ann Arbor, MI 48109 USA; [Schulenberg, John] Univ Michigan, Inst Social Res, Dept Psychol, Ann Arbor, MI USA</t>
  </si>
  <si>
    <t>University of Michigan System; University of Michigan; University of Michigan System; University of Michigan</t>
  </si>
  <si>
    <t>Mutumba, M (corresponding author), Univ Michigan, Sch Nursing, Hlth Behav &amp; Biol Sci, Ann Arbor, MI 48109 USA.</t>
  </si>
  <si>
    <t>mmutumba@umich.edu</t>
  </si>
  <si>
    <t>Mutumba, Massy/0000-0002-0636-891X</t>
  </si>
  <si>
    <t>ROUTLEDGE JOURNALS, TAYLOR &amp; FRANCIS LTD</t>
  </si>
  <si>
    <t>ABINGDON</t>
  </si>
  <si>
    <t>2-4 PARK SQUARE, MILTON PARK, ABINGDON OX14 4RN, OXON, ENGLAND</t>
  </si>
  <si>
    <t>1367-6261</t>
  </si>
  <si>
    <t>1469-9680</t>
  </si>
  <si>
    <t>J YOUTH STUD</t>
  </si>
  <si>
    <t>J. Youth Stud.</t>
  </si>
  <si>
    <t>FEB 7</t>
  </si>
  <si>
    <t>10.1080/13676261.2019.1597257</t>
  </si>
  <si>
    <t>MAR 2019</t>
  </si>
  <si>
    <t>KO8NF</t>
  </si>
  <si>
    <t>Green Accepted</t>
  </si>
  <si>
    <t>WOS:000464503600001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</si>
</sst>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22</v>
      </c>
      <c r="AH2">
        <v>9</v>
      </c>
      <c r="AI2">
        <v>9</v>
      </c>
      <c r="AJ2">
        <v>0</v>
      </c>
      <c r="AK2">
        <v>2</v>
      </c>
      <c r="AL2" t="s">
        <v>88</v>
      </c>
      <c r="AM2" t="s">
        <v>89</v>
      </c>
      <c r="AN2" t="s">
        <v>90</v>
      </c>
      <c r="AO2" t="s">
        <v>91</v>
      </c>
      <c r="AP2" t="s">
        <v>92</v>
      </c>
      <c r="AQ2" t="s">
        <v>74</v>
      </c>
      <c r="AR2" t="s">
        <v>93</v>
      </c>
      <c r="AS2" t="s">
        <v>94</v>
      </c>
      <c r="AT2" t="s">
        <v>95</v>
      </c>
      <c r="AU2">
        <v>2012</v>
      </c>
      <c r="AV2">
        <v>22</v>
      </c>
      <c r="AW2">
        <v>3</v>
      </c>
      <c r="AX2" t="s">
        <v>74</v>
      </c>
      <c r="AY2" t="s">
        <v>74</v>
      </c>
      <c r="AZ2" t="s">
        <v>74</v>
      </c>
      <c r="BA2" t="s">
        <v>74</v>
      </c>
      <c r="BB2">
        <v>390</v>
      </c>
      <c r="BC2">
        <v>404</v>
      </c>
      <c r="BD2" t="s">
        <v>74</v>
      </c>
      <c r="BE2" t="s">
        <v>96</v>
      </c>
      <c r="BF2" t="str">
        <f>HYPERLINK("http://dx.doi.org/10.2478/s13374-012-0032-1","http://dx.doi.org/10.2478/s13374-012-0032-1")</f>
        <v>http://dx.doi.org/10.2478/s13374-012-0032-1</v>
      </c>
      <c r="BG2" t="s">
        <v>74</v>
      </c>
      <c r="BH2" t="s">
        <v>74</v>
      </c>
      <c r="BI2">
        <v>15</v>
      </c>
      <c r="BJ2" t="s">
        <v>97</v>
      </c>
      <c r="BK2" t="s">
        <v>98</v>
      </c>
      <c r="BL2" t="s">
        <v>99</v>
      </c>
      <c r="BM2" t="s">
        <v>100</v>
      </c>
      <c r="BN2" t="s">
        <v>74</v>
      </c>
      <c r="BO2" t="s">
        <v>101</v>
      </c>
      <c r="BP2" t="s">
        <v>74</v>
      </c>
      <c r="BQ2" t="s">
        <v>74</v>
      </c>
      <c r="BR2" t="s">
        <v>102</v>
      </c>
      <c r="BS2" t="s">
        <v>103</v>
      </c>
      <c r="BT2" t="str">
        <f>HYPERLINK("https%3A%2F%2Fwww.webofscience.com%2Fwos%2Fwoscc%2Ffull-record%2FWOS:000212090100010","View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74</v>
      </c>
      <c r="AD3" t="s">
        <v>74</v>
      </c>
      <c r="AE3" t="s">
        <v>74</v>
      </c>
      <c r="AF3" t="s">
        <v>74</v>
      </c>
      <c r="AG3">
        <v>47</v>
      </c>
      <c r="AH3">
        <v>35</v>
      </c>
      <c r="AI3">
        <v>35</v>
      </c>
      <c r="AJ3">
        <v>0</v>
      </c>
      <c r="AK3">
        <v>15</v>
      </c>
      <c r="AL3" t="s">
        <v>115</v>
      </c>
      <c r="AM3" t="s">
        <v>116</v>
      </c>
      <c r="AN3" t="s">
        <v>117</v>
      </c>
      <c r="AO3" t="s">
        <v>118</v>
      </c>
      <c r="AP3" t="s">
        <v>119</v>
      </c>
      <c r="AQ3" t="s">
        <v>74</v>
      </c>
      <c r="AR3" t="s">
        <v>120</v>
      </c>
      <c r="AS3" t="s">
        <v>121</v>
      </c>
      <c r="AT3" t="s">
        <v>122</v>
      </c>
      <c r="AU3">
        <v>2009</v>
      </c>
      <c r="AV3">
        <v>64</v>
      </c>
      <c r="AW3">
        <v>8</v>
      </c>
      <c r="AX3" t="s">
        <v>74</v>
      </c>
      <c r="AY3" t="s">
        <v>74</v>
      </c>
      <c r="AZ3" t="s">
        <v>123</v>
      </c>
      <c r="BA3" t="s">
        <v>74</v>
      </c>
      <c r="BB3">
        <v>825</v>
      </c>
      <c r="BC3">
        <v>837</v>
      </c>
      <c r="BD3" t="s">
        <v>74</v>
      </c>
      <c r="BE3" t="s">
        <v>124</v>
      </c>
      <c r="BF3" t="str">
        <f>HYPERLINK("http://dx.doi.org/10.1037/0003-066X.64.8.825","http://dx.doi.org/10.1037/0003-066X.64.8.825")</f>
        <v>http://dx.doi.org/10.1037/0003-066X.64.8.825</v>
      </c>
      <c r="BG3" t="s">
        <v>74</v>
      </c>
      <c r="BH3" t="s">
        <v>74</v>
      </c>
      <c r="BI3">
        <v>13</v>
      </c>
      <c r="BJ3" t="s">
        <v>125</v>
      </c>
      <c r="BK3" t="s">
        <v>126</v>
      </c>
      <c r="BL3" t="s">
        <v>127</v>
      </c>
      <c r="BM3" t="s">
        <v>128</v>
      </c>
      <c r="BN3">
        <v>19899905</v>
      </c>
      <c r="BO3" t="s">
        <v>74</v>
      </c>
      <c r="BP3" t="s">
        <v>74</v>
      </c>
      <c r="BQ3" t="s">
        <v>74</v>
      </c>
      <c r="BR3" t="s">
        <v>102</v>
      </c>
      <c r="BS3" t="s">
        <v>129</v>
      </c>
      <c r="BT3" t="str">
        <f>HYPERLINK("https%3A%2F%2Fwww.webofscience.com%2Fwos%2Fwoscc%2Ffull-record%2FWOS:000271875300033","View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135</v>
      </c>
      <c r="V4" t="s">
        <v>136</v>
      </c>
      <c r="W4" t="s">
        <v>137</v>
      </c>
      <c r="X4" t="s">
        <v>138</v>
      </c>
      <c r="Y4" t="s">
        <v>139</v>
      </c>
      <c r="Z4" t="s">
        <v>140</v>
      </c>
      <c r="AA4" t="s">
        <v>74</v>
      </c>
      <c r="AB4" t="s">
        <v>141</v>
      </c>
      <c r="AC4" t="s">
        <v>142</v>
      </c>
      <c r="AD4" t="s">
        <v>143</v>
      </c>
      <c r="AE4" t="s">
        <v>144</v>
      </c>
      <c r="AF4" t="s">
        <v>74</v>
      </c>
      <c r="AG4">
        <v>70</v>
      </c>
      <c r="AH4">
        <v>1</v>
      </c>
      <c r="AI4">
        <v>1</v>
      </c>
      <c r="AJ4">
        <v>1</v>
      </c>
      <c r="AK4">
        <v>12</v>
      </c>
      <c r="AL4" t="s">
        <v>145</v>
      </c>
      <c r="AM4" t="s">
        <v>146</v>
      </c>
      <c r="AN4" t="s">
        <v>147</v>
      </c>
      <c r="AO4" t="s">
        <v>148</v>
      </c>
      <c r="AP4" t="s">
        <v>149</v>
      </c>
      <c r="AQ4" t="s">
        <v>74</v>
      </c>
      <c r="AR4" t="s">
        <v>150</v>
      </c>
      <c r="AS4" t="s">
        <v>151</v>
      </c>
      <c r="AT4" t="s">
        <v>152</v>
      </c>
      <c r="AU4">
        <v>2023</v>
      </c>
      <c r="AV4">
        <v>38</v>
      </c>
      <c r="AW4">
        <v>5</v>
      </c>
      <c r="AX4" t="s">
        <v>74</v>
      </c>
      <c r="AY4" t="s">
        <v>74</v>
      </c>
      <c r="AZ4" t="s">
        <v>74</v>
      </c>
      <c r="BA4" t="s">
        <v>74</v>
      </c>
      <c r="BB4">
        <v>911</v>
      </c>
      <c r="BC4">
        <v>950</v>
      </c>
      <c r="BD4">
        <v>7435584211010805</v>
      </c>
      <c r="BE4" t="s">
        <v>153</v>
      </c>
      <c r="BF4" t="str">
        <f>HYPERLINK("http://dx.doi.org/10.1177/07435584211010805","http://dx.doi.org/10.1177/07435584211010805")</f>
        <v>http://dx.doi.org/10.1177/07435584211010805</v>
      </c>
      <c r="BG4" t="s">
        <v>74</v>
      </c>
      <c r="BH4" t="s">
        <v>154</v>
      </c>
      <c r="BI4">
        <v>40</v>
      </c>
      <c r="BJ4" t="s">
        <v>155</v>
      </c>
      <c r="BK4" t="s">
        <v>126</v>
      </c>
      <c r="BL4" t="s">
        <v>127</v>
      </c>
      <c r="BM4" t="s">
        <v>156</v>
      </c>
      <c r="BN4" t="s">
        <v>74</v>
      </c>
      <c r="BO4" t="s">
        <v>157</v>
      </c>
      <c r="BP4" t="s">
        <v>74</v>
      </c>
      <c r="BQ4" t="s">
        <v>74</v>
      </c>
      <c r="BR4" t="s">
        <v>102</v>
      </c>
      <c r="BS4" t="s">
        <v>158</v>
      </c>
      <c r="BT4" t="str">
        <f>HYPERLINK("https%3A%2F%2Fwww.webofscience.com%2Fwos%2Fwoscc%2Ffull-record%2FWOS:000652870900001","View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163</v>
      </c>
      <c r="U5" t="s">
        <v>164</v>
      </c>
      <c r="V5" t="s">
        <v>165</v>
      </c>
      <c r="W5" t="s">
        <v>166</v>
      </c>
      <c r="X5" t="s">
        <v>167</v>
      </c>
      <c r="Y5" t="s">
        <v>168</v>
      </c>
      <c r="Z5" t="s">
        <v>169</v>
      </c>
      <c r="AA5" t="s">
        <v>170</v>
      </c>
      <c r="AB5" t="s">
        <v>171</v>
      </c>
      <c r="AC5" t="s">
        <v>172</v>
      </c>
      <c r="AD5" t="s">
        <v>173</v>
      </c>
      <c r="AE5" t="s">
        <v>174</v>
      </c>
      <c r="AF5" t="s">
        <v>74</v>
      </c>
      <c r="AG5">
        <v>109</v>
      </c>
      <c r="AH5">
        <v>0</v>
      </c>
      <c r="AI5">
        <v>0</v>
      </c>
      <c r="AJ5">
        <v>6</v>
      </c>
      <c r="AK5">
        <v>8</v>
      </c>
      <c r="AL5" t="s">
        <v>175</v>
      </c>
      <c r="AM5" t="s">
        <v>176</v>
      </c>
      <c r="AN5" t="s">
        <v>177</v>
      </c>
      <c r="AO5" t="s">
        <v>178</v>
      </c>
      <c r="AP5" t="s">
        <v>179</v>
      </c>
      <c r="AQ5" t="s">
        <v>74</v>
      </c>
      <c r="AR5" t="s">
        <v>180</v>
      </c>
      <c r="AS5" t="s">
        <v>181</v>
      </c>
      <c r="AT5" t="s">
        <v>182</v>
      </c>
      <c r="AU5">
        <v>2022</v>
      </c>
      <c r="AV5">
        <v>82</v>
      </c>
      <c r="AW5" t="s">
        <v>74</v>
      </c>
      <c r="AX5" t="s">
        <v>74</v>
      </c>
      <c r="AY5" t="s">
        <v>74</v>
      </c>
      <c r="AZ5" t="s">
        <v>74</v>
      </c>
      <c r="BA5" t="s">
        <v>74</v>
      </c>
      <c r="BB5" t="s">
        <v>74</v>
      </c>
      <c r="BC5" t="s">
        <v>74</v>
      </c>
      <c r="BD5">
        <v>100735</v>
      </c>
      <c r="BE5" t="s">
        <v>183</v>
      </c>
      <c r="BF5" t="str">
        <f>HYPERLINK("http://dx.doi.org/10.1016/j.rssm.2022.100735","http://dx.doi.org/10.1016/j.rssm.2022.100735")</f>
        <v>http://dx.doi.org/10.1016/j.rssm.2022.100735</v>
      </c>
      <c r="BG5" t="s">
        <v>74</v>
      </c>
      <c r="BH5" t="s">
        <v>184</v>
      </c>
      <c r="BI5">
        <v>12</v>
      </c>
      <c r="BJ5" t="s">
        <v>185</v>
      </c>
      <c r="BK5" t="s">
        <v>126</v>
      </c>
      <c r="BL5" t="s">
        <v>185</v>
      </c>
      <c r="BM5" t="s">
        <v>186</v>
      </c>
      <c r="BN5" t="s">
        <v>74</v>
      </c>
      <c r="BO5" t="s">
        <v>74</v>
      </c>
      <c r="BP5" t="s">
        <v>74</v>
      </c>
      <c r="BQ5" t="s">
        <v>74</v>
      </c>
      <c r="BR5" t="s">
        <v>102</v>
      </c>
      <c r="BS5" t="s">
        <v>187</v>
      </c>
      <c r="BT5" t="str">
        <f>HYPERLINK("https%3A%2F%2Fwww.webofscience.com%2Fwos%2Fwoscc%2Ffull-record%2FWOS:000877682500004","View Full Record in Web of Science")</f>
        <v>View Full Record in Web of Science</v>
      </c>
    </row>
    <row r="6" spans="1:72" x14ac:dyDescent="0.25">
      <c r="A6" t="s">
        <v>72</v>
      </c>
      <c r="B6" t="s">
        <v>188</v>
      </c>
      <c r="C6" t="s">
        <v>74</v>
      </c>
      <c r="D6" t="s">
        <v>74</v>
      </c>
      <c r="E6" t="s">
        <v>74</v>
      </c>
      <c r="F6" t="s">
        <v>189</v>
      </c>
      <c r="G6" t="s">
        <v>74</v>
      </c>
      <c r="H6" t="s">
        <v>74</v>
      </c>
      <c r="I6" t="s">
        <v>190</v>
      </c>
      <c r="J6" t="s">
        <v>191</v>
      </c>
      <c r="K6" t="s">
        <v>74</v>
      </c>
      <c r="L6" t="s">
        <v>74</v>
      </c>
      <c r="M6" t="s">
        <v>78</v>
      </c>
      <c r="N6" t="s">
        <v>79</v>
      </c>
      <c r="O6" t="s">
        <v>74</v>
      </c>
      <c r="P6" t="s">
        <v>74</v>
      </c>
      <c r="Q6" t="s">
        <v>74</v>
      </c>
      <c r="R6" t="s">
        <v>74</v>
      </c>
      <c r="S6" t="s">
        <v>74</v>
      </c>
      <c r="T6" t="s">
        <v>192</v>
      </c>
      <c r="U6" t="s">
        <v>193</v>
      </c>
      <c r="V6" t="s">
        <v>194</v>
      </c>
      <c r="W6" t="s">
        <v>195</v>
      </c>
      <c r="X6" t="s">
        <v>196</v>
      </c>
      <c r="Y6" t="s">
        <v>197</v>
      </c>
      <c r="Z6" t="s">
        <v>198</v>
      </c>
      <c r="AA6" t="s">
        <v>74</v>
      </c>
      <c r="AB6" t="s">
        <v>199</v>
      </c>
      <c r="AC6" t="s">
        <v>74</v>
      </c>
      <c r="AD6" t="s">
        <v>74</v>
      </c>
      <c r="AE6" t="s">
        <v>74</v>
      </c>
      <c r="AF6" t="s">
        <v>74</v>
      </c>
      <c r="AG6">
        <v>78</v>
      </c>
      <c r="AH6">
        <v>2</v>
      </c>
      <c r="AI6">
        <v>2</v>
      </c>
      <c r="AJ6">
        <v>0</v>
      </c>
      <c r="AK6">
        <v>11</v>
      </c>
      <c r="AL6" t="s">
        <v>200</v>
      </c>
      <c r="AM6" t="s">
        <v>201</v>
      </c>
      <c r="AN6" t="s">
        <v>202</v>
      </c>
      <c r="AO6" t="s">
        <v>203</v>
      </c>
      <c r="AP6" t="s">
        <v>204</v>
      </c>
      <c r="AQ6" t="s">
        <v>74</v>
      </c>
      <c r="AR6" t="s">
        <v>205</v>
      </c>
      <c r="AS6" t="s">
        <v>206</v>
      </c>
      <c r="AT6" t="s">
        <v>207</v>
      </c>
      <c r="AU6">
        <v>2020</v>
      </c>
      <c r="AV6">
        <v>23</v>
      </c>
      <c r="AW6">
        <v>2</v>
      </c>
      <c r="AX6" t="s">
        <v>74</v>
      </c>
      <c r="AY6" t="s">
        <v>74</v>
      </c>
      <c r="AZ6" t="s">
        <v>74</v>
      </c>
      <c r="BA6" t="s">
        <v>74</v>
      </c>
      <c r="BB6">
        <v>252</v>
      </c>
      <c r="BC6">
        <v>268</v>
      </c>
      <c r="BD6" t="s">
        <v>74</v>
      </c>
      <c r="BE6" t="s">
        <v>208</v>
      </c>
      <c r="BF6" t="str">
        <f>HYPERLINK("http://dx.doi.org/10.1080/13676261.2019.1597257","http://dx.doi.org/10.1080/13676261.2019.1597257")</f>
        <v>http://dx.doi.org/10.1080/13676261.2019.1597257</v>
      </c>
      <c r="BG6" t="s">
        <v>74</v>
      </c>
      <c r="BH6" t="s">
        <v>209</v>
      </c>
      <c r="BI6">
        <v>17</v>
      </c>
      <c r="BJ6" t="s">
        <v>97</v>
      </c>
      <c r="BK6" t="s">
        <v>126</v>
      </c>
      <c r="BL6" t="s">
        <v>99</v>
      </c>
      <c r="BM6" t="s">
        <v>210</v>
      </c>
      <c r="BN6">
        <v>32952436</v>
      </c>
      <c r="BO6" t="s">
        <v>211</v>
      </c>
      <c r="BP6" t="s">
        <v>74</v>
      </c>
      <c r="BQ6" t="s">
        <v>74</v>
      </c>
      <c r="BR6" t="s">
        <v>102</v>
      </c>
      <c r="BS6" t="s">
        <v>212</v>
      </c>
      <c r="BT6" t="str">
        <f>HYPERLINK("https%3A%2F%2Fwww.webofscience.com%2Fwos%2Fwoscc%2Ffull-record%2FWOS:000464503600001","View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2023-10-09T05:33:32Z</dcterms:created>
  <dcterms:modified xsi:type="dcterms:W3CDTF">2023-10-09T05:33:32Z</dcterms:modified>
</cp:coreProperties>
</file>